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Подпрограмма благ" sheetId="1" r:id="rId1"/>
  </sheets>
  <definedNames>
    <definedName name="_xlnm.Print_Area" localSheetId="0">'Подпрограмма благ'!$A$1:$G$73</definedName>
  </definedNames>
  <calcPr calcId="124519"/>
</workbook>
</file>

<file path=xl/calcChain.xml><?xml version="1.0" encoding="utf-8"?>
<calcChain xmlns="http://schemas.openxmlformats.org/spreadsheetml/2006/main">
  <c r="F13" i="1"/>
  <c r="F15"/>
  <c r="F51" s="1"/>
  <c r="F59" s="1"/>
  <c r="F17"/>
  <c r="F21"/>
  <c r="F27"/>
  <c r="F35"/>
  <c r="F37"/>
  <c r="F39"/>
  <c r="F52"/>
  <c r="F54"/>
  <c r="F58"/>
</calcChain>
</file>

<file path=xl/sharedStrings.xml><?xml version="1.0" encoding="utf-8"?>
<sst xmlns="http://schemas.openxmlformats.org/spreadsheetml/2006/main" count="139" uniqueCount="70">
  <si>
    <t>МП</t>
  </si>
  <si>
    <t>тел:</t>
  </si>
  <si>
    <t>Исполнитель</t>
  </si>
  <si>
    <t>(расшифровка подписи)</t>
  </si>
  <si>
    <t>(подпись)</t>
  </si>
  <si>
    <t>___________________</t>
  </si>
  <si>
    <t>__________________________________________</t>
  </si>
  <si>
    <t>Руководитель</t>
  </si>
  <si>
    <t>Если Эрп/п&gt;0,9, то эффективность-ВЫСОКАЯ;                                          Если Эрп/п от 0,8-0,9, то эффективность - СРЕДНЯЯ;                         Если Эрп/п от 0,7-0,8, то эффективность - УДОВЛЕТВОРИТЕЛЬНАЯ;                           Если Эрп/п менее 0,7, то  подпрограмма НЕУДОВЛЕТВОРИТЕЛЬНАЯ.</t>
  </si>
  <si>
    <t>х</t>
  </si>
  <si>
    <t xml:space="preserve">ЭРп/п=СРп/п*Эис     </t>
  </si>
  <si>
    <t>Эффективность реализации программы (ЭРп/п)</t>
  </si>
  <si>
    <t>Если Эис&gt;=0,то Эис принимаем равным 1;                                              если Эис от -0,1 до 0, то Эис принимаем равным 0,9;                                если Эис от -0,2 до -0,1, то Эис принимаем равным 0,8;                                   если Эис от -0,3 до -0,2, то Эис принимаем равным 0,7;                              если Эис от -0,4 до -0,3, то Эис принимаем равным 0,6;                           если Эис от -0,5 до -0,4, то Эис принимаем равным 0,5;                                 если Эис менее -0,5, то Эис принимаем равным 0;</t>
  </si>
  <si>
    <t>Эис=СРм-Ссуз</t>
  </si>
  <si>
    <t>Оценка эффективности использования бюджетных средств (Эис)</t>
  </si>
  <si>
    <t>тыс. руб.</t>
  </si>
  <si>
    <t>Фактически произведенные кассовые расходы на реализацию подпрограммы за счет поступивших межбюджетных трансфертов имеющих целевое назначение в отчетном финансовом году (МБф)</t>
  </si>
  <si>
    <t>Предусмотренные сводной бюджетной росписью на 31 декабря  отчетного года расходы на реализацию подпрограммы за счет межбюджетных трансфертов  имеющих целевое назначение (МБп)</t>
  </si>
  <si>
    <t>Фактически произведенные кассовые расходы на реализацию подпрограммы в отчетном финансовом году без учета средств расходов, производимых за счет межбюджетных трансфертов имеющих целевое назначение  (Зф)</t>
  </si>
  <si>
    <t>Предусмотренные муниципальной программой в редакции на 31 декабря отчетного года расходы на реализацию подпрограммы без учета расходов осуществляемых за счет межбюджетных трансфертов имеющих целевое назначение (Зп)</t>
  </si>
  <si>
    <t>Степень соответствия запланированному уровню затрат (Ссуз)</t>
  </si>
  <si>
    <t>штук</t>
  </si>
  <si>
    <t>количество мероприятий, выполненных в полном объеме в отчетном финансовом году (Мв)</t>
  </si>
  <si>
    <t>количество мероприятий, запланированных к реализации в отчетном финансовом году (М)</t>
  </si>
  <si>
    <t>Степень реализации мероприятий программы (СРм)</t>
  </si>
  <si>
    <t>СРп/п=∑СДп/ппз:N, где N-количество индикаторов</t>
  </si>
  <si>
    <t>Степень реализации  программы (СРп/п)</t>
  </si>
  <si>
    <t>шт</t>
  </si>
  <si>
    <t>Значение показателя (индикатора) фактически достигнутое на конец отчетного периода (ЗПп/пф)</t>
  </si>
  <si>
    <t>Плановое значение показателя (индикатора) характеризующего цели и задачи программы (ЗПп/пп)</t>
  </si>
  <si>
    <t>Протяженность ограждений охранных зон источников питьевой воды</t>
  </si>
  <si>
    <t>Количество оборудованных скважин питьевой воды</t>
  </si>
  <si>
    <t>кв.м.</t>
  </si>
  <si>
    <t>Плановое значение показателя (индикатора) характеризующего цели и задачи подпрограммы (ЗПп/пп)</t>
  </si>
  <si>
    <t>Количество полученных санитарно-эпидемиологических заключений на источники питьевого водоснабжения</t>
  </si>
  <si>
    <t>м.</t>
  </si>
  <si>
    <t>Площадь проведенной санитарной очистки охранной зоны источников питьевой воды</t>
  </si>
  <si>
    <t>шт.</t>
  </si>
  <si>
    <t>Протяженность расчищенной территории  мест складирования ТБО (обваловка свалок)</t>
  </si>
  <si>
    <t>Количество ликвидированных несанкционированных свалок на территории поселения</t>
  </si>
  <si>
    <t>кв.м</t>
  </si>
  <si>
    <t>Количество деревьев после формовочной, санитарной обрезки, а также удаленных сухостойких деревьев</t>
  </si>
  <si>
    <t>Площадь обкошенной территории поселения от сорной растительности</t>
  </si>
  <si>
    <t>Количество окрашенных, отремонтированных остановок</t>
  </si>
  <si>
    <t>Количество установленных элементов благоустройства (лавочек, баннеров, контейнеров, вазонов, и т.д.)</t>
  </si>
  <si>
    <t>Площадь обустроенных и территорий детских площадок, спортивных площадок и зон отдыха</t>
  </si>
  <si>
    <t>Количество отремонтированных и благоустроенных мест массового захоронения (курганы, братские могилы и т.д)</t>
  </si>
  <si>
    <t>Количество отремонтированных и реконструированных  памятников и обелисков</t>
  </si>
  <si>
    <t>Площадь расчищенной территории кладбищ в поселении</t>
  </si>
  <si>
    <t>Количество вновь посаженных растений (саженцев деревьев, декоративных кустарников, цветочных клумб и т.д.)</t>
  </si>
  <si>
    <t>Содержание имеющихся зеленых насаждений (садов, клумб, цветников)  на территории поселения</t>
  </si>
  <si>
    <t>Количество приобретенных светильников</t>
  </si>
  <si>
    <t>км</t>
  </si>
  <si>
    <t>Если в программе предусмотрен рост значений  показателей (индикаторов) то рассчитывается СДп/ппз=Зп/пф:ЗПп/пп.                   Если предусмотрено снижение значений то СДп/ппз=ЗПп/пп:Зп/пф. Если  СДп/ппз&gt;1, то значение СДп/ппз принимаем равным1.                      Если расчетное значение СДп/ппз&gt;1, то значение СДп/ппз принимаем равным 1.</t>
  </si>
  <si>
    <t>Протяженность электросетей уличного освещения</t>
  </si>
  <si>
    <t>Степень достижения планового  значения показателей  (индикаторов) программы (СД п/ппз)</t>
  </si>
  <si>
    <t>Примечание</t>
  </si>
  <si>
    <t>Значения критерия оценки</t>
  </si>
  <si>
    <t>Исходные значения для расчета показателя</t>
  </si>
  <si>
    <t>единица измерения</t>
  </si>
  <si>
    <t xml:space="preserve">Показатели используемые для расчета </t>
  </si>
  <si>
    <t>Критерий оценки</t>
  </si>
  <si>
    <t xml:space="preserve">
-Организация взаимодействия между предприятиями, организациями и учреждениями при решении вопросов благоустройства территории поселения.
-Приведение в качественное состояние элементов благоустройства.
-Привлечение жителей к участию в решении проблем благоустройства.
-привлечение к осуществлению мероприятий по благоустройству территории физических и юридических лиц и повышения их отношения к чистоте и порядку;
- организация уличного освещения;
- оздоровление санитарной экологической обстановки в поселении и на свободных территориях, ликвидация свалок бытового мусора;
- оздоровление санитарной экологической обстановки в местах санкционированного размещения ТБО, выполнить зачистки, обваловать, оградить, обустроить подъездные пути 
- вовлечение жителей поселения в систему экологического образования через развитие навыков рационального природопользования, внедрения передовых методов обращения с отходами.
</t>
  </si>
  <si>
    <t>Задачи программы:</t>
  </si>
  <si>
    <t xml:space="preserve">
- Совершенствование системы комплексного благоустройства муниципального образования «Придолинный сельсовет»
-Повышение уровня внешнего благоустройства и
санитарного содержания населенных пунктов Придолинного сельсовета 
-Совершенствование эстетического вида Придолинного сельсовета, создание гармоничной архитектурно-ландшафтной среды
-активизации работ по благоустройству территории поселения в границах населенных пунктов, строительству и реконструкции систем наружного освещения улиц населенных пунктов;
- развитие и поддержка инициатив жителей населенных пунктов по благоустройству санитарной очистке придомовых территорий
-повышение общего  уровня благоустройства поселения
</t>
  </si>
  <si>
    <t>Цель подпрограммы:</t>
  </si>
  <si>
    <t>администрация муниципального образования Придолинный сельсовет</t>
  </si>
  <si>
    <t>Ответственный исполнитель:</t>
  </si>
  <si>
    <t>Благоустройство территории Придолинного сельсовета на 2014-2020 годы</t>
  </si>
  <si>
    <t xml:space="preserve">Оценка эффективности реализации программы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</si>
</sst>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0000000000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justify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justify"/>
    </xf>
    <xf numFmtId="0" fontId="3" fillId="2" borderId="1" xfId="0" applyFont="1" applyFill="1" applyBorder="1" applyAlignment="1">
      <alignment vertical="justify"/>
    </xf>
    <xf numFmtId="164" fontId="3" fillId="3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justify"/>
    </xf>
    <xf numFmtId="0" fontId="5" fillId="2" borderId="1" xfId="0" applyFont="1" applyFill="1" applyBorder="1" applyAlignment="1">
      <alignment vertical="justify"/>
    </xf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justify"/>
    </xf>
    <xf numFmtId="0" fontId="6" fillId="2" borderId="1" xfId="0" applyFont="1" applyFill="1" applyBorder="1" applyAlignment="1">
      <alignment vertical="justify"/>
    </xf>
    <xf numFmtId="165" fontId="2" fillId="2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justify"/>
    </xf>
    <xf numFmtId="0" fontId="6" fillId="2" borderId="2" xfId="0" applyFont="1" applyFill="1" applyBorder="1" applyAlignment="1">
      <alignment horizontal="left" vertical="top" wrapText="1"/>
    </xf>
    <xf numFmtId="165" fontId="2" fillId="2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top" wrapText="1"/>
    </xf>
    <xf numFmtId="165" fontId="2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top" wrapText="1"/>
    </xf>
    <xf numFmtId="0" fontId="2" fillId="0" borderId="0" xfId="0" applyFont="1" applyBorder="1"/>
    <xf numFmtId="0" fontId="2" fillId="2" borderId="1" xfId="0" applyFont="1" applyFill="1" applyBorder="1"/>
    <xf numFmtId="164" fontId="3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justify"/>
    </xf>
    <xf numFmtId="164" fontId="4" fillId="2" borderId="2" xfId="0" applyNumberFormat="1" applyFont="1" applyFill="1" applyBorder="1" applyAlignment="1">
      <alignment horizontal="left" vertical="justify"/>
    </xf>
    <xf numFmtId="164" fontId="3" fillId="2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justify"/>
    </xf>
    <xf numFmtId="2" fontId="3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justify"/>
    </xf>
    <xf numFmtId="0" fontId="2" fillId="3" borderId="2" xfId="0" applyFont="1" applyFill="1" applyBorder="1" applyAlignment="1">
      <alignment horizontal="center" vertical="justify"/>
    </xf>
    <xf numFmtId="2" fontId="3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justify"/>
    </xf>
    <xf numFmtId="2" fontId="3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top" wrapText="1"/>
    </xf>
    <xf numFmtId="2" fontId="3" fillId="3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top" wrapText="1"/>
    </xf>
    <xf numFmtId="2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top" wrapText="1"/>
    </xf>
    <xf numFmtId="164" fontId="4" fillId="2" borderId="2" xfId="0" applyNumberFormat="1" applyFont="1" applyFill="1" applyBorder="1" applyAlignment="1">
      <alignment horizontal="left" vertical="justify"/>
    </xf>
    <xf numFmtId="0" fontId="8" fillId="0" borderId="2" xfId="0" applyFont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left" vertical="justify"/>
    </xf>
    <xf numFmtId="164" fontId="4" fillId="2" borderId="4" xfId="0" applyNumberFormat="1" applyFont="1" applyFill="1" applyBorder="1" applyAlignment="1">
      <alignment horizontal="left" vertical="justify"/>
    </xf>
    <xf numFmtId="0" fontId="5" fillId="0" borderId="5" xfId="0" applyFont="1" applyBorder="1" applyAlignment="1">
      <alignment horizontal="left" vertical="justify"/>
    </xf>
    <xf numFmtId="0" fontId="5" fillId="0" borderId="6" xfId="0" applyFont="1" applyBorder="1" applyAlignment="1">
      <alignment horizontal="left" vertical="justify"/>
    </xf>
    <xf numFmtId="0" fontId="5" fillId="0" borderId="7" xfId="0" applyFont="1" applyBorder="1" applyAlignment="1">
      <alignment horizontal="left" vertical="justify"/>
    </xf>
    <xf numFmtId="0" fontId="9" fillId="0" borderId="0" xfId="0" applyFont="1" applyBorder="1" applyAlignment="1">
      <alignment horizontal="left"/>
    </xf>
    <xf numFmtId="0" fontId="9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justify"/>
    </xf>
    <xf numFmtId="0" fontId="5" fillId="2" borderId="2" xfId="0" applyFont="1" applyFill="1" applyBorder="1" applyAlignment="1">
      <alignment horizontal="center" vertical="justify"/>
    </xf>
    <xf numFmtId="0" fontId="5" fillId="2" borderId="8" xfId="0" applyFont="1" applyFill="1" applyBorder="1" applyAlignment="1">
      <alignment horizontal="center" vertical="justify"/>
    </xf>
    <xf numFmtId="0" fontId="5" fillId="2" borderId="1" xfId="0" applyFont="1" applyFill="1" applyBorder="1" applyAlignment="1">
      <alignment horizontal="center" vertical="justify"/>
    </xf>
    <xf numFmtId="0" fontId="9" fillId="2" borderId="4" xfId="0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justify"/>
    </xf>
    <xf numFmtId="0" fontId="5" fillId="2" borderId="9" xfId="0" applyFont="1" applyFill="1" applyBorder="1" applyAlignment="1">
      <alignment horizontal="center" vertical="justify"/>
    </xf>
    <xf numFmtId="0" fontId="0" fillId="0" borderId="10" xfId="0" applyBorder="1" applyAlignment="1">
      <alignment horizontal="left"/>
    </xf>
    <xf numFmtId="0" fontId="2" fillId="0" borderId="6" xfId="0" applyFont="1" applyBorder="1" applyAlignment="1">
      <alignment horizontal="left" vertical="justify"/>
    </xf>
    <xf numFmtId="0" fontId="0" fillId="0" borderId="0" xfId="0" applyAlignment="1">
      <alignment horizontal="left"/>
    </xf>
    <xf numFmtId="0" fontId="7" fillId="3" borderId="11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justify"/>
    </xf>
    <xf numFmtId="0" fontId="2" fillId="3" borderId="6" xfId="0" applyFont="1" applyFill="1" applyBorder="1" applyAlignment="1">
      <alignment horizontal="left" vertical="justify" wrapText="1"/>
    </xf>
    <xf numFmtId="0" fontId="2" fillId="0" borderId="6" xfId="0" applyFont="1" applyBorder="1" applyAlignment="1">
      <alignment horizontal="center" vertical="justify"/>
    </xf>
    <xf numFmtId="0" fontId="2" fillId="3" borderId="10" xfId="0" applyFont="1" applyFill="1" applyBorder="1" applyAlignment="1">
      <alignment horizontal="center" vertical="justify"/>
    </xf>
    <xf numFmtId="0" fontId="2" fillId="3" borderId="10" xfId="0" applyFont="1" applyFill="1" applyBorder="1" applyAlignment="1">
      <alignment horizontal="center" vertical="justify" wrapText="1"/>
    </xf>
    <xf numFmtId="0" fontId="10" fillId="0" borderId="0" xfId="0" applyFont="1" applyAlignment="1">
      <alignment vertical="justify"/>
    </xf>
    <xf numFmtId="0" fontId="10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8"/>
  <sheetViews>
    <sheetView tabSelected="1" view="pageBreakPreview" topLeftCell="B56" workbookViewId="0">
      <selection activeCell="D22" sqref="D22"/>
    </sheetView>
  </sheetViews>
  <sheetFormatPr defaultRowHeight="18.75"/>
  <cols>
    <col min="1" max="1" width="37.140625" style="4" customWidth="1"/>
    <col min="2" max="2" width="47.28515625" style="6" customWidth="1"/>
    <col min="3" max="3" width="18.7109375" style="5" customWidth="1"/>
    <col min="4" max="4" width="25.85546875" style="4" customWidth="1"/>
    <col min="5" max="5" width="13.7109375" style="4" customWidth="1"/>
    <col min="6" max="6" width="32.5703125" style="3" customWidth="1"/>
    <col min="7" max="7" width="28.7109375" style="2" customWidth="1"/>
    <col min="8" max="13" width="9.140625" style="2"/>
    <col min="14" max="14" width="9.140625" style="1"/>
  </cols>
  <sheetData>
    <row r="1" spans="1:17" ht="28.5" customHeight="1">
      <c r="A1" s="79" t="s">
        <v>69</v>
      </c>
      <c r="B1" s="79"/>
      <c r="C1" s="79"/>
      <c r="D1" s="79"/>
      <c r="E1" s="79"/>
      <c r="F1" s="79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ht="24" customHeight="1">
      <c r="A2" s="77" t="s">
        <v>68</v>
      </c>
      <c r="B2" s="76"/>
      <c r="C2" s="76"/>
      <c r="D2" s="76"/>
      <c r="E2" s="76"/>
      <c r="F2" s="76"/>
    </row>
    <row r="3" spans="1:17">
      <c r="A3" s="75"/>
      <c r="B3" s="75"/>
      <c r="C3" s="75"/>
      <c r="D3" s="75"/>
      <c r="E3" s="75"/>
      <c r="F3" s="75"/>
    </row>
    <row r="4" spans="1:17">
      <c r="A4" s="68" t="s">
        <v>67</v>
      </c>
      <c r="B4" s="74" t="s">
        <v>66</v>
      </c>
      <c r="C4" s="73"/>
      <c r="D4" s="73"/>
      <c r="E4" s="73"/>
      <c r="F4" s="73"/>
    </row>
    <row r="5" spans="1:17" ht="33.75" customHeight="1">
      <c r="A5" s="68" t="s">
        <v>65</v>
      </c>
      <c r="B5" s="72" t="s">
        <v>64</v>
      </c>
      <c r="C5" s="72"/>
      <c r="D5" s="72"/>
      <c r="E5" s="72"/>
      <c r="F5" s="72"/>
    </row>
    <row r="6" spans="1:17" ht="20.25" customHeight="1">
      <c r="A6" s="68" t="s">
        <v>63</v>
      </c>
      <c r="B6" s="71" t="s">
        <v>62</v>
      </c>
      <c r="C6" s="70"/>
      <c r="D6" s="70"/>
      <c r="E6" s="70"/>
      <c r="F6" s="70"/>
    </row>
    <row r="7" spans="1:17">
      <c r="A7" s="68"/>
      <c r="B7" s="69"/>
      <c r="C7" s="69"/>
      <c r="D7" s="69"/>
      <c r="E7" s="69"/>
      <c r="F7" s="69"/>
    </row>
    <row r="8" spans="1:17">
      <c r="A8" s="68"/>
      <c r="B8" s="69"/>
      <c r="C8" s="69"/>
      <c r="D8" s="69"/>
      <c r="E8" s="69"/>
      <c r="F8" s="69"/>
    </row>
    <row r="9" spans="1:17">
      <c r="A9" s="68"/>
      <c r="B9" s="67"/>
      <c r="C9" s="67"/>
      <c r="D9" s="67"/>
      <c r="E9" s="67"/>
      <c r="F9" s="67"/>
    </row>
    <row r="10" spans="1:17" ht="26.25" customHeight="1">
      <c r="A10" s="62" t="s">
        <v>61</v>
      </c>
      <c r="B10" s="65" t="s">
        <v>60</v>
      </c>
      <c r="C10" s="62" t="s">
        <v>59</v>
      </c>
      <c r="D10" s="66" t="s">
        <v>58</v>
      </c>
      <c r="E10" s="65"/>
      <c r="F10" s="64" t="s">
        <v>57</v>
      </c>
      <c r="G10" s="63" t="s">
        <v>56</v>
      </c>
      <c r="H10" s="57"/>
      <c r="I10" s="57"/>
      <c r="J10" s="57"/>
      <c r="K10" s="57"/>
      <c r="L10" s="57"/>
    </row>
    <row r="11" spans="1:17" ht="28.5" customHeight="1">
      <c r="A11" s="62"/>
      <c r="B11" s="60"/>
      <c r="C11" s="62"/>
      <c r="D11" s="61"/>
      <c r="E11" s="60"/>
      <c r="F11" s="59"/>
      <c r="G11" s="58"/>
      <c r="H11" s="57"/>
      <c r="I11" s="57"/>
      <c r="J11" s="57"/>
      <c r="K11" s="57"/>
      <c r="L11" s="57"/>
    </row>
    <row r="12" spans="1:17" ht="25.5" customHeight="1">
      <c r="A12" s="56" t="s">
        <v>55</v>
      </c>
      <c r="B12" s="55"/>
      <c r="C12" s="55"/>
      <c r="D12" s="55"/>
      <c r="E12" s="55"/>
      <c r="F12" s="55"/>
      <c r="G12" s="54"/>
      <c r="H12" s="29"/>
      <c r="I12" s="29"/>
      <c r="J12" s="29"/>
      <c r="K12" s="29"/>
      <c r="L12" s="29"/>
    </row>
    <row r="13" spans="1:17" ht="33.75" customHeight="1">
      <c r="A13" s="46" t="s">
        <v>54</v>
      </c>
      <c r="B13" s="39" t="s">
        <v>29</v>
      </c>
      <c r="C13" s="32" t="s">
        <v>52</v>
      </c>
      <c r="D13" s="32">
        <v>4</v>
      </c>
      <c r="E13" s="48"/>
      <c r="F13" s="45">
        <f>D14/D13</f>
        <v>1</v>
      </c>
      <c r="G13" s="53" t="s">
        <v>53</v>
      </c>
      <c r="H13" s="29"/>
      <c r="I13" s="29"/>
      <c r="J13" s="29"/>
      <c r="K13" s="29"/>
      <c r="L13" s="29"/>
    </row>
    <row r="14" spans="1:17" ht="30" customHeight="1">
      <c r="A14" s="44"/>
      <c r="B14" s="39" t="s">
        <v>28</v>
      </c>
      <c r="C14" s="20" t="s">
        <v>52</v>
      </c>
      <c r="D14" s="20">
        <v>4</v>
      </c>
      <c r="E14" s="32"/>
      <c r="F14" s="43"/>
      <c r="G14" s="52"/>
      <c r="H14" s="29"/>
      <c r="I14" s="29"/>
      <c r="J14" s="29"/>
      <c r="K14" s="29"/>
      <c r="L14" s="29"/>
    </row>
    <row r="15" spans="1:17" ht="26.25" customHeight="1">
      <c r="A15" s="46" t="s">
        <v>51</v>
      </c>
      <c r="B15" s="39" t="s">
        <v>29</v>
      </c>
      <c r="C15" s="32" t="s">
        <v>27</v>
      </c>
      <c r="D15" s="32">
        <v>2</v>
      </c>
      <c r="E15" s="48"/>
      <c r="F15" s="45">
        <f>D16/D15</f>
        <v>15</v>
      </c>
      <c r="G15" s="52"/>
      <c r="H15" s="29"/>
      <c r="I15" s="29"/>
      <c r="J15" s="29"/>
      <c r="K15" s="29"/>
      <c r="L15" s="29"/>
    </row>
    <row r="16" spans="1:17" ht="27" customHeight="1">
      <c r="A16" s="44"/>
      <c r="B16" s="39" t="s">
        <v>28</v>
      </c>
      <c r="C16" s="20" t="s">
        <v>27</v>
      </c>
      <c r="D16" s="20">
        <v>30</v>
      </c>
      <c r="E16" s="32"/>
      <c r="F16" s="43"/>
      <c r="G16" s="52"/>
      <c r="H16" s="29"/>
      <c r="I16" s="29"/>
      <c r="J16" s="29"/>
      <c r="K16" s="29"/>
      <c r="L16" s="29"/>
    </row>
    <row r="17" spans="1:12" customFormat="1" ht="33.75" customHeight="1">
      <c r="A17" s="46" t="s">
        <v>50</v>
      </c>
      <c r="B17" s="39" t="s">
        <v>29</v>
      </c>
      <c r="C17" s="32" t="s">
        <v>27</v>
      </c>
      <c r="D17" s="32">
        <v>700</v>
      </c>
      <c r="E17" s="48"/>
      <c r="F17" s="45">
        <f>D18/D17</f>
        <v>1.0285714285714285</v>
      </c>
      <c r="G17" s="52"/>
      <c r="H17" s="29"/>
      <c r="I17" s="29"/>
      <c r="J17" s="29"/>
      <c r="K17" s="29"/>
      <c r="L17" s="29"/>
    </row>
    <row r="18" spans="1:12" customFormat="1" ht="27.75" customHeight="1">
      <c r="A18" s="51"/>
      <c r="B18" s="39" t="s">
        <v>28</v>
      </c>
      <c r="C18" s="20" t="s">
        <v>27</v>
      </c>
      <c r="D18" s="20">
        <v>720</v>
      </c>
      <c r="E18" s="32"/>
      <c r="F18" s="43"/>
      <c r="G18" s="50"/>
      <c r="H18" s="29"/>
      <c r="I18" s="29"/>
      <c r="J18" s="29"/>
      <c r="K18" s="29"/>
      <c r="L18" s="29"/>
    </row>
    <row r="19" spans="1:12" customFormat="1" ht="30.75" customHeight="1">
      <c r="A19" s="46" t="s">
        <v>49</v>
      </c>
      <c r="B19" s="12" t="s">
        <v>29</v>
      </c>
      <c r="C19" s="20" t="s">
        <v>40</v>
      </c>
      <c r="D19" s="20">
        <v>0</v>
      </c>
      <c r="E19" s="36"/>
      <c r="F19" s="41">
        <v>0</v>
      </c>
      <c r="G19" s="34"/>
      <c r="H19" s="29"/>
      <c r="I19" s="29"/>
      <c r="J19" s="29"/>
      <c r="K19" s="29"/>
      <c r="L19" s="29"/>
    </row>
    <row r="20" spans="1:12" customFormat="1" ht="33" customHeight="1">
      <c r="A20" s="44"/>
      <c r="B20" s="39" t="s">
        <v>28</v>
      </c>
      <c r="C20" s="20" t="s">
        <v>40</v>
      </c>
      <c r="D20" s="20">
        <v>0</v>
      </c>
      <c r="E20" s="32"/>
      <c r="F20" s="38"/>
      <c r="G20" s="34"/>
      <c r="H20" s="29"/>
      <c r="I20" s="29"/>
      <c r="J20" s="29"/>
      <c r="K20" s="29"/>
      <c r="L20" s="29"/>
    </row>
    <row r="21" spans="1:12" customFormat="1" ht="29.25" customHeight="1">
      <c r="A21" s="46" t="s">
        <v>48</v>
      </c>
      <c r="B21" s="12" t="s">
        <v>29</v>
      </c>
      <c r="C21" s="20" t="s">
        <v>27</v>
      </c>
      <c r="D21" s="20">
        <v>10000</v>
      </c>
      <c r="E21" s="36"/>
      <c r="F21" s="41">
        <f>D22/D21</f>
        <v>1.45</v>
      </c>
      <c r="G21" s="34"/>
      <c r="H21" s="29"/>
      <c r="I21" s="29"/>
      <c r="J21" s="29"/>
      <c r="K21" s="29"/>
      <c r="L21" s="29"/>
    </row>
    <row r="22" spans="1:12" customFormat="1" ht="28.5" customHeight="1">
      <c r="A22" s="44"/>
      <c r="B22" s="39" t="s">
        <v>28</v>
      </c>
      <c r="C22" s="20" t="s">
        <v>27</v>
      </c>
      <c r="D22" s="20">
        <v>14500</v>
      </c>
      <c r="E22" s="32"/>
      <c r="F22" s="38"/>
      <c r="G22" s="34"/>
      <c r="H22" s="29"/>
      <c r="I22" s="29"/>
      <c r="J22" s="29"/>
      <c r="K22" s="29"/>
      <c r="L22" s="29"/>
    </row>
    <row r="23" spans="1:12" customFormat="1" ht="31.5" customHeight="1">
      <c r="A23" s="46" t="s">
        <v>47</v>
      </c>
      <c r="B23" s="12" t="s">
        <v>29</v>
      </c>
      <c r="C23" s="20" t="s">
        <v>40</v>
      </c>
      <c r="D23" s="20">
        <v>0</v>
      </c>
      <c r="E23" s="36"/>
      <c r="F23" s="41">
        <v>0</v>
      </c>
      <c r="G23" s="34"/>
      <c r="H23" s="29"/>
      <c r="I23" s="29"/>
      <c r="J23" s="29"/>
      <c r="K23" s="29"/>
      <c r="L23" s="29"/>
    </row>
    <row r="24" spans="1:12" customFormat="1" ht="26.25" customHeight="1">
      <c r="A24" s="44"/>
      <c r="B24" s="39" t="s">
        <v>28</v>
      </c>
      <c r="C24" s="20" t="s">
        <v>40</v>
      </c>
      <c r="D24" s="20">
        <v>0</v>
      </c>
      <c r="E24" s="32"/>
      <c r="F24" s="38"/>
      <c r="G24" s="34"/>
      <c r="H24" s="29"/>
      <c r="I24" s="29"/>
      <c r="J24" s="29"/>
      <c r="K24" s="29"/>
      <c r="L24" s="29"/>
    </row>
    <row r="25" spans="1:12" customFormat="1" ht="27.75" customHeight="1">
      <c r="A25" s="46" t="s">
        <v>46</v>
      </c>
      <c r="B25" s="12" t="s">
        <v>29</v>
      </c>
      <c r="C25" s="20" t="s">
        <v>37</v>
      </c>
      <c r="D25" s="20">
        <v>0</v>
      </c>
      <c r="E25" s="36"/>
      <c r="F25" s="41">
        <v>0</v>
      </c>
      <c r="G25" s="34"/>
      <c r="H25" s="29"/>
      <c r="I25" s="29"/>
      <c r="J25" s="29"/>
      <c r="K25" s="29"/>
      <c r="L25" s="29"/>
    </row>
    <row r="26" spans="1:12" customFormat="1" ht="34.5" customHeight="1">
      <c r="A26" s="44"/>
      <c r="B26" s="39" t="s">
        <v>28</v>
      </c>
      <c r="C26" s="20" t="s">
        <v>37</v>
      </c>
      <c r="D26" s="20">
        <v>0</v>
      </c>
      <c r="E26" s="32"/>
      <c r="F26" s="38"/>
      <c r="G26" s="34"/>
      <c r="H26" s="29"/>
      <c r="I26" s="29"/>
      <c r="J26" s="29"/>
      <c r="K26" s="29"/>
      <c r="L26" s="29"/>
    </row>
    <row r="27" spans="1:12" customFormat="1" ht="28.5" customHeight="1">
      <c r="A27" s="46" t="s">
        <v>45</v>
      </c>
      <c r="B27" s="12" t="s">
        <v>29</v>
      </c>
      <c r="C27" s="20" t="s">
        <v>27</v>
      </c>
      <c r="D27" s="20">
        <v>66</v>
      </c>
      <c r="E27" s="36"/>
      <c r="F27" s="41">
        <f>D28/D27</f>
        <v>1</v>
      </c>
      <c r="G27" s="34"/>
      <c r="H27" s="29"/>
      <c r="I27" s="29"/>
      <c r="J27" s="29"/>
      <c r="K27" s="29"/>
      <c r="L27" s="29"/>
    </row>
    <row r="28" spans="1:12" customFormat="1" ht="29.25" customHeight="1">
      <c r="A28" s="44"/>
      <c r="B28" s="39" t="s">
        <v>28</v>
      </c>
      <c r="C28" s="20" t="s">
        <v>27</v>
      </c>
      <c r="D28" s="20">
        <v>66</v>
      </c>
      <c r="E28" s="32"/>
      <c r="F28" s="38"/>
      <c r="G28" s="34"/>
      <c r="H28" s="29"/>
      <c r="I28" s="29"/>
      <c r="J28" s="29"/>
      <c r="K28" s="29"/>
      <c r="L28" s="29"/>
    </row>
    <row r="29" spans="1:12" customFormat="1" ht="29.25" customHeight="1">
      <c r="A29" s="46" t="s">
        <v>44</v>
      </c>
      <c r="B29" s="12" t="s">
        <v>29</v>
      </c>
      <c r="C29" s="20" t="s">
        <v>40</v>
      </c>
      <c r="D29" s="20">
        <v>0</v>
      </c>
      <c r="E29" s="36"/>
      <c r="F29" s="41">
        <v>0</v>
      </c>
      <c r="G29" s="34"/>
      <c r="H29" s="29"/>
      <c r="I29" s="29"/>
      <c r="J29" s="29"/>
      <c r="K29" s="29"/>
      <c r="L29" s="29"/>
    </row>
    <row r="30" spans="1:12" customFormat="1" ht="34.5" customHeight="1">
      <c r="A30" s="44"/>
      <c r="B30" s="39" t="s">
        <v>28</v>
      </c>
      <c r="C30" s="20" t="s">
        <v>40</v>
      </c>
      <c r="D30" s="20">
        <v>0</v>
      </c>
      <c r="E30" s="32"/>
      <c r="F30" s="38"/>
      <c r="G30" s="34"/>
      <c r="H30" s="29"/>
      <c r="I30" s="29"/>
      <c r="J30" s="29"/>
      <c r="K30" s="29"/>
      <c r="L30" s="29"/>
    </row>
    <row r="31" spans="1:12" customFormat="1" ht="29.25" customHeight="1">
      <c r="A31" s="46" t="s">
        <v>43</v>
      </c>
      <c r="B31" s="12" t="s">
        <v>29</v>
      </c>
      <c r="C31" s="20" t="s">
        <v>27</v>
      </c>
      <c r="D31" s="20">
        <v>0</v>
      </c>
      <c r="E31" s="36"/>
      <c r="F31" s="41">
        <v>0</v>
      </c>
      <c r="G31" s="34"/>
      <c r="H31" s="29"/>
      <c r="I31" s="29"/>
      <c r="J31" s="29"/>
      <c r="K31" s="29"/>
      <c r="L31" s="29"/>
    </row>
    <row r="32" spans="1:12" customFormat="1" ht="27.75" customHeight="1">
      <c r="A32" s="44"/>
      <c r="B32" s="39" t="s">
        <v>28</v>
      </c>
      <c r="C32" s="20" t="s">
        <v>27</v>
      </c>
      <c r="D32" s="20">
        <v>0</v>
      </c>
      <c r="E32" s="32"/>
      <c r="F32" s="38"/>
      <c r="G32" s="34"/>
      <c r="H32" s="29"/>
      <c r="I32" s="29"/>
      <c r="J32" s="29"/>
      <c r="K32" s="29"/>
      <c r="L32" s="29"/>
    </row>
    <row r="33" spans="1:12" customFormat="1" ht="31.5" customHeight="1">
      <c r="A33" s="46" t="s">
        <v>42</v>
      </c>
      <c r="B33" s="12" t="s">
        <v>29</v>
      </c>
      <c r="C33" s="20" t="s">
        <v>27</v>
      </c>
      <c r="D33" s="20">
        <v>0</v>
      </c>
      <c r="E33" s="36"/>
      <c r="F33" s="41">
        <v>0</v>
      </c>
      <c r="G33" s="34"/>
      <c r="H33" s="29"/>
      <c r="I33" s="29"/>
      <c r="J33" s="29"/>
      <c r="K33" s="29"/>
      <c r="L33" s="29"/>
    </row>
    <row r="34" spans="1:12" customFormat="1" ht="28.5" customHeight="1">
      <c r="A34" s="44"/>
      <c r="B34" s="39" t="s">
        <v>28</v>
      </c>
      <c r="C34" s="20" t="s">
        <v>27</v>
      </c>
      <c r="D34" s="20">
        <v>0</v>
      </c>
      <c r="E34" s="32"/>
      <c r="F34" s="38"/>
      <c r="G34" s="34"/>
      <c r="H34" s="29"/>
      <c r="I34" s="29"/>
      <c r="J34" s="29"/>
      <c r="K34" s="29"/>
      <c r="L34" s="29"/>
    </row>
    <row r="35" spans="1:12" customFormat="1" ht="36.75" customHeight="1">
      <c r="A35" s="46" t="s">
        <v>41</v>
      </c>
      <c r="B35" s="12" t="s">
        <v>29</v>
      </c>
      <c r="C35" s="20" t="s">
        <v>40</v>
      </c>
      <c r="D35" s="20">
        <v>10</v>
      </c>
      <c r="E35" s="36"/>
      <c r="F35" s="41">
        <f>D36/D35</f>
        <v>2</v>
      </c>
      <c r="G35" s="34"/>
      <c r="H35" s="29"/>
      <c r="I35" s="29"/>
      <c r="J35" s="29"/>
      <c r="K35" s="29"/>
      <c r="L35" s="29"/>
    </row>
    <row r="36" spans="1:12" customFormat="1" ht="36.75" customHeight="1">
      <c r="A36" s="44"/>
      <c r="B36" s="39" t="s">
        <v>28</v>
      </c>
      <c r="C36" s="20" t="s">
        <v>40</v>
      </c>
      <c r="D36" s="20">
        <v>20</v>
      </c>
      <c r="E36" s="32"/>
      <c r="F36" s="38"/>
      <c r="G36" s="34"/>
      <c r="H36" s="29"/>
      <c r="I36" s="29"/>
      <c r="J36" s="29"/>
      <c r="K36" s="29"/>
      <c r="L36" s="29"/>
    </row>
    <row r="37" spans="1:12" customFormat="1" ht="30.75" customHeight="1">
      <c r="A37" s="46" t="s">
        <v>39</v>
      </c>
      <c r="B37" s="12" t="s">
        <v>29</v>
      </c>
      <c r="C37" s="20" t="s">
        <v>37</v>
      </c>
      <c r="D37" s="20">
        <v>1</v>
      </c>
      <c r="E37" s="36"/>
      <c r="F37" s="41">
        <f>D38/D37</f>
        <v>1</v>
      </c>
      <c r="G37" s="34"/>
      <c r="H37" s="29"/>
      <c r="I37" s="29"/>
      <c r="J37" s="29"/>
      <c r="K37" s="29"/>
      <c r="L37" s="29"/>
    </row>
    <row r="38" spans="1:12" customFormat="1" ht="24.75" customHeight="1">
      <c r="A38" s="44"/>
      <c r="B38" s="39" t="s">
        <v>28</v>
      </c>
      <c r="C38" s="20" t="s">
        <v>37</v>
      </c>
      <c r="D38" s="20">
        <v>1</v>
      </c>
      <c r="E38" s="32"/>
      <c r="F38" s="38"/>
      <c r="G38" s="34"/>
      <c r="H38" s="29"/>
      <c r="I38" s="29"/>
      <c r="J38" s="29"/>
      <c r="K38" s="29"/>
      <c r="L38" s="29"/>
    </row>
    <row r="39" spans="1:12" customFormat="1" ht="32.25" customHeight="1">
      <c r="A39" s="46" t="s">
        <v>38</v>
      </c>
      <c r="B39" s="12" t="s">
        <v>29</v>
      </c>
      <c r="C39" s="20" t="s">
        <v>27</v>
      </c>
      <c r="D39" s="20">
        <v>500</v>
      </c>
      <c r="E39" s="36"/>
      <c r="F39" s="41">
        <f>D40/D39</f>
        <v>2</v>
      </c>
      <c r="G39" s="34"/>
      <c r="H39" s="29"/>
      <c r="I39" s="29"/>
      <c r="J39" s="29"/>
      <c r="K39" s="29"/>
      <c r="L39" s="29"/>
    </row>
    <row r="40" spans="1:12" customFormat="1" ht="27" customHeight="1">
      <c r="A40" s="44"/>
      <c r="B40" s="39" t="s">
        <v>28</v>
      </c>
      <c r="C40" s="20" t="s">
        <v>37</v>
      </c>
      <c r="D40" s="20">
        <v>1000</v>
      </c>
      <c r="E40" s="32"/>
      <c r="F40" s="38"/>
      <c r="G40" s="34"/>
      <c r="H40" s="29"/>
      <c r="I40" s="29"/>
      <c r="J40" s="29"/>
      <c r="K40" s="29"/>
      <c r="L40" s="29"/>
    </row>
    <row r="41" spans="1:12" customFormat="1" ht="33.75" customHeight="1">
      <c r="A41" s="49" t="s">
        <v>36</v>
      </c>
      <c r="B41" s="39" t="s">
        <v>29</v>
      </c>
      <c r="C41" s="32" t="s">
        <v>35</v>
      </c>
      <c r="D41" s="32">
        <v>0</v>
      </c>
      <c r="E41" s="48"/>
      <c r="F41" s="47">
        <v>0</v>
      </c>
      <c r="G41" s="34"/>
      <c r="H41" s="29"/>
      <c r="I41" s="29"/>
      <c r="J41" s="29"/>
      <c r="K41" s="29"/>
      <c r="L41" s="29"/>
    </row>
    <row r="42" spans="1:12" customFormat="1" ht="29.25" customHeight="1">
      <c r="A42" s="44"/>
      <c r="B42" s="39" t="s">
        <v>28</v>
      </c>
      <c r="C42" s="20" t="s">
        <v>35</v>
      </c>
      <c r="D42" s="20">
        <v>0</v>
      </c>
      <c r="E42" s="48"/>
      <c r="F42" s="47"/>
      <c r="G42" s="34"/>
      <c r="H42" s="29"/>
      <c r="I42" s="29"/>
      <c r="J42" s="29"/>
      <c r="K42" s="29"/>
      <c r="L42" s="29"/>
    </row>
    <row r="43" spans="1:12" customFormat="1" ht="46.5" customHeight="1">
      <c r="A43" s="46" t="s">
        <v>34</v>
      </c>
      <c r="B43" s="39" t="s">
        <v>33</v>
      </c>
      <c r="C43" s="20" t="s">
        <v>32</v>
      </c>
      <c r="D43" s="20">
        <v>0</v>
      </c>
      <c r="E43" s="36"/>
      <c r="F43" s="45">
        <v>0</v>
      </c>
      <c r="G43" s="34"/>
      <c r="H43" s="29"/>
      <c r="I43" s="29"/>
      <c r="J43" s="29"/>
      <c r="K43" s="29"/>
      <c r="L43" s="29"/>
    </row>
    <row r="44" spans="1:12" customFormat="1" ht="29.25" customHeight="1">
      <c r="A44" s="44"/>
      <c r="B44" s="39" t="s">
        <v>28</v>
      </c>
      <c r="C44" s="20" t="s">
        <v>32</v>
      </c>
      <c r="D44" s="20">
        <v>0</v>
      </c>
      <c r="E44" s="32"/>
      <c r="F44" s="43"/>
      <c r="G44" s="34"/>
      <c r="H44" s="29"/>
      <c r="I44" s="29"/>
      <c r="J44" s="29"/>
      <c r="K44" s="29"/>
      <c r="L44" s="29"/>
    </row>
    <row r="45" spans="1:12" customFormat="1" ht="24" customHeight="1">
      <c r="A45" s="46" t="s">
        <v>31</v>
      </c>
      <c r="B45" s="39" t="s">
        <v>29</v>
      </c>
      <c r="C45" s="20" t="s">
        <v>27</v>
      </c>
      <c r="D45" s="20">
        <v>0</v>
      </c>
      <c r="E45" s="36"/>
      <c r="F45" s="45">
        <v>0</v>
      </c>
      <c r="G45" s="34"/>
      <c r="H45" s="29"/>
      <c r="I45" s="29"/>
      <c r="J45" s="29"/>
      <c r="K45" s="29"/>
      <c r="L45" s="29"/>
    </row>
    <row r="46" spans="1:12" customFormat="1" ht="27" customHeight="1">
      <c r="A46" s="44"/>
      <c r="B46" s="39" t="s">
        <v>28</v>
      </c>
      <c r="C46" s="20" t="s">
        <v>27</v>
      </c>
      <c r="D46" s="20">
        <v>0</v>
      </c>
      <c r="E46" s="32"/>
      <c r="F46" s="43"/>
      <c r="G46" s="34"/>
      <c r="H46" s="29"/>
      <c r="I46" s="29"/>
      <c r="J46" s="29"/>
      <c r="K46" s="29"/>
      <c r="L46" s="29"/>
    </row>
    <row r="47" spans="1:12" customFormat="1" ht="28.5" customHeight="1">
      <c r="A47" s="46" t="s">
        <v>30</v>
      </c>
      <c r="B47" s="39" t="s">
        <v>29</v>
      </c>
      <c r="C47" s="20" t="s">
        <v>27</v>
      </c>
      <c r="D47" s="20">
        <v>0</v>
      </c>
      <c r="E47" s="36"/>
      <c r="F47" s="45">
        <v>0</v>
      </c>
      <c r="G47" s="34"/>
      <c r="H47" s="29"/>
      <c r="I47" s="29"/>
      <c r="J47" s="29"/>
      <c r="K47" s="29"/>
      <c r="L47" s="29"/>
    </row>
    <row r="48" spans="1:12" customFormat="1" ht="29.25" customHeight="1">
      <c r="A48" s="44"/>
      <c r="B48" s="39" t="s">
        <v>28</v>
      </c>
      <c r="C48" s="20" t="s">
        <v>27</v>
      </c>
      <c r="D48" s="20">
        <v>0</v>
      </c>
      <c r="E48" s="32"/>
      <c r="F48" s="43"/>
      <c r="G48" s="34"/>
      <c r="H48" s="29"/>
      <c r="I48" s="29"/>
      <c r="J48" s="29"/>
      <c r="K48" s="29"/>
      <c r="L48" s="29"/>
    </row>
    <row r="49" spans="1:14" ht="57.75" hidden="1" customHeight="1">
      <c r="A49" s="42"/>
      <c r="B49" s="39"/>
      <c r="C49" s="20"/>
      <c r="D49" s="20"/>
      <c r="E49" s="36"/>
      <c r="F49" s="41"/>
      <c r="G49" s="34"/>
      <c r="H49" s="29"/>
      <c r="I49" s="29"/>
      <c r="J49" s="29"/>
      <c r="K49" s="29"/>
      <c r="L49" s="29"/>
    </row>
    <row r="50" spans="1:14" ht="1.5" customHeight="1">
      <c r="A50" s="40"/>
      <c r="B50" s="39"/>
      <c r="C50" s="20"/>
      <c r="D50" s="20"/>
      <c r="E50" s="36"/>
      <c r="F50" s="38"/>
      <c r="G50" s="34"/>
      <c r="H50" s="29"/>
      <c r="I50" s="29"/>
      <c r="J50" s="29"/>
      <c r="K50" s="29"/>
      <c r="L50" s="29"/>
    </row>
    <row r="51" spans="1:14" ht="41.45" customHeight="1">
      <c r="A51" s="17" t="s">
        <v>26</v>
      </c>
      <c r="B51" s="12" t="s">
        <v>25</v>
      </c>
      <c r="C51" s="11" t="s">
        <v>9</v>
      </c>
      <c r="D51" s="11"/>
      <c r="E51" s="11"/>
      <c r="F51" s="9">
        <f>SUM(F13:F48)/18</f>
        <v>1.359920634920635</v>
      </c>
      <c r="G51" s="34"/>
      <c r="H51" s="29"/>
      <c r="I51" s="29"/>
      <c r="J51" s="29"/>
      <c r="K51" s="29"/>
      <c r="L51" s="29"/>
    </row>
    <row r="52" spans="1:14" ht="34.5" customHeight="1">
      <c r="A52" s="37" t="s">
        <v>24</v>
      </c>
      <c r="B52" s="12" t="s">
        <v>23</v>
      </c>
      <c r="C52" s="11" t="s">
        <v>21</v>
      </c>
      <c r="D52" s="20">
        <v>18</v>
      </c>
      <c r="E52" s="36"/>
      <c r="F52" s="35">
        <f>D53/D52</f>
        <v>1</v>
      </c>
      <c r="G52" s="34"/>
      <c r="H52" s="29"/>
      <c r="I52" s="29"/>
      <c r="J52" s="29"/>
      <c r="K52" s="29"/>
      <c r="L52" s="29"/>
    </row>
    <row r="53" spans="1:14" ht="39.6" customHeight="1">
      <c r="A53" s="33"/>
      <c r="B53" s="12" t="s">
        <v>22</v>
      </c>
      <c r="C53" s="11" t="s">
        <v>21</v>
      </c>
      <c r="D53" s="20">
        <v>18</v>
      </c>
      <c r="E53" s="32"/>
      <c r="F53" s="31"/>
      <c r="G53" s="30"/>
      <c r="H53" s="29"/>
      <c r="I53" s="29"/>
      <c r="J53" s="29"/>
      <c r="K53" s="29"/>
      <c r="L53" s="29"/>
    </row>
    <row r="54" spans="1:14" ht="63.75">
      <c r="A54" s="28" t="s">
        <v>20</v>
      </c>
      <c r="B54" s="21" t="s">
        <v>19</v>
      </c>
      <c r="C54" s="11" t="s">
        <v>15</v>
      </c>
      <c r="D54" s="20">
        <v>122</v>
      </c>
      <c r="E54" s="27"/>
      <c r="F54" s="26">
        <f>(0.5*D55/D54)</f>
        <v>0.5</v>
      </c>
      <c r="M54" s="1"/>
      <c r="N54"/>
    </row>
    <row r="55" spans="1:14" ht="63.75">
      <c r="A55" s="25"/>
      <c r="B55" s="21" t="s">
        <v>18</v>
      </c>
      <c r="C55" s="11" t="s">
        <v>15</v>
      </c>
      <c r="D55" s="20">
        <v>122</v>
      </c>
      <c r="E55" s="24"/>
      <c r="F55" s="23"/>
      <c r="M55" s="1"/>
      <c r="N55"/>
    </row>
    <row r="56" spans="1:14" ht="51">
      <c r="A56" s="25"/>
      <c r="B56" s="21" t="s">
        <v>17</v>
      </c>
      <c r="C56" s="11" t="s">
        <v>15</v>
      </c>
      <c r="D56" s="20">
        <v>0</v>
      </c>
      <c r="E56" s="24"/>
      <c r="F56" s="23"/>
      <c r="M56" s="1"/>
      <c r="N56"/>
    </row>
    <row r="57" spans="1:14" ht="55.5" customHeight="1">
      <c r="A57" s="22"/>
      <c r="B57" s="21" t="s">
        <v>16</v>
      </c>
      <c r="C57" s="11" t="s">
        <v>15</v>
      </c>
      <c r="D57" s="20">
        <v>0</v>
      </c>
      <c r="E57" s="19"/>
      <c r="F57" s="18"/>
      <c r="M57" s="1"/>
      <c r="N57"/>
    </row>
    <row r="58" spans="1:14" ht="155.25" customHeight="1">
      <c r="A58" s="17" t="s">
        <v>14</v>
      </c>
      <c r="B58" s="16" t="s">
        <v>13</v>
      </c>
      <c r="C58" s="11" t="s">
        <v>9</v>
      </c>
      <c r="D58" s="15">
        <v>0</v>
      </c>
      <c r="E58" s="14"/>
      <c r="F58" s="9">
        <f>F52-F54</f>
        <v>0.5</v>
      </c>
      <c r="G58" s="8" t="s">
        <v>12</v>
      </c>
    </row>
    <row r="59" spans="1:14" ht="127.5" customHeight="1">
      <c r="A59" s="13" t="s">
        <v>11</v>
      </c>
      <c r="B59" s="12" t="s">
        <v>10</v>
      </c>
      <c r="C59" s="11" t="s">
        <v>9</v>
      </c>
      <c r="D59" s="10">
        <v>0.9</v>
      </c>
      <c r="E59" s="10"/>
      <c r="F59" s="9">
        <f>F51*F58</f>
        <v>0.67996031746031749</v>
      </c>
      <c r="G59" s="8" t="s">
        <v>8</v>
      </c>
    </row>
    <row r="60" spans="1:14" ht="18.75" customHeight="1"/>
    <row r="61" spans="1:14" ht="36.75" customHeight="1">
      <c r="A61" s="4" t="s">
        <v>7</v>
      </c>
      <c r="B61" s="6" t="s">
        <v>6</v>
      </c>
      <c r="D61" s="4" t="s">
        <v>5</v>
      </c>
    </row>
    <row r="62" spans="1:14">
      <c r="B62" s="7" t="s">
        <v>4</v>
      </c>
      <c r="D62" s="7" t="s">
        <v>3</v>
      </c>
      <c r="E62" s="7"/>
    </row>
    <row r="63" spans="1:14" ht="22.15" customHeight="1"/>
    <row r="64" spans="1:14">
      <c r="A64" s="4" t="s">
        <v>2</v>
      </c>
      <c r="D64" s="6"/>
      <c r="E64" s="6"/>
    </row>
    <row r="66" spans="1:1" customFormat="1">
      <c r="A66" s="4" t="s">
        <v>1</v>
      </c>
    </row>
    <row r="68" spans="1:1" customFormat="1">
      <c r="A68" s="4" t="s">
        <v>0</v>
      </c>
    </row>
  </sheetData>
  <mergeCells count="42">
    <mergeCell ref="A1:F1"/>
    <mergeCell ref="A2:F2"/>
    <mergeCell ref="A3:F3"/>
    <mergeCell ref="B4:F4"/>
    <mergeCell ref="B5:F5"/>
    <mergeCell ref="B10:B11"/>
    <mergeCell ref="C10:C11"/>
    <mergeCell ref="D10:D11"/>
    <mergeCell ref="E10:E11"/>
    <mergeCell ref="F10:F11"/>
    <mergeCell ref="B6:F9"/>
    <mergeCell ref="G10:G11"/>
    <mergeCell ref="A12:G12"/>
    <mergeCell ref="A13:A14"/>
    <mergeCell ref="F13:F14"/>
    <mergeCell ref="G13:G18"/>
    <mergeCell ref="A15:A16"/>
    <mergeCell ref="F15:F16"/>
    <mergeCell ref="A17:A18"/>
    <mergeCell ref="F17:F18"/>
    <mergeCell ref="A10:A11"/>
    <mergeCell ref="A54:A57"/>
    <mergeCell ref="E54:E57"/>
    <mergeCell ref="F54:F57"/>
    <mergeCell ref="A43:A44"/>
    <mergeCell ref="F43:F44"/>
    <mergeCell ref="A45:A46"/>
    <mergeCell ref="F45:F46"/>
    <mergeCell ref="A47:A48"/>
    <mergeCell ref="F47:F4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</mergeCells>
  <pageMargins left="0.7" right="0.7" top="0.75" bottom="0.75" header="0.3" footer="0.3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 благ</vt:lpstr>
      <vt:lpstr>'Подпрограмма благ'!Область_печати</vt:lpstr>
    </vt:vector>
  </TitlesOfParts>
  <Company>KottoSOFT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2019-03-18T04:56:28Z</dcterms:created>
  <dcterms:modified xsi:type="dcterms:W3CDTF">2019-03-18T04:56:44Z</dcterms:modified>
</cp:coreProperties>
</file>